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Relationship Id="rId5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LIT\samsung\hashvetvutyunner\Քոլեջ\eramsyak\2025\4-րդ եռամսյակ\"/>
    </mc:Choice>
  </mc:AlternateContent>
  <bookViews>
    <workbookView xWindow="0" yWindow="0" windowWidth="23040" windowHeight="9096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C32" i="1" l="1"/>
  <c r="C31" i="1"/>
  <c r="C30" i="1"/>
  <c r="D29" i="1"/>
  <c r="C29" i="1"/>
  <c r="C28" i="1"/>
  <c r="C27" i="1"/>
  <c r="C26" i="1"/>
  <c r="C25" i="1"/>
  <c r="D24" i="1"/>
  <c r="C24" i="1" s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D6" i="1"/>
  <c r="C6" i="1" s="1"/>
</calcChain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<sst xmlns="http://schemas.openxmlformats.org/spreadsheetml/2006/main" count="44" uniqueCount="41">
  <si>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</si>
  <si>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</si>
  <si>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</si>
  <si>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</si>
  <si>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</si>
  <si>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Ա.</t>
  </si>
  <si>
    <r>
      <rPr>
        <b/>
        <sz val="12"/>
        <color theme="1"/>
        <rFont val="Arial Armenian"/>
        <charset val="134"/>
      </rPr>
      <t>2025</t>
    </r>
    <r>
      <rPr>
        <b/>
        <sz val="12"/>
        <color theme="1"/>
        <rFont val="Arial"/>
        <charset val="134"/>
      </rPr>
      <t>թ</t>
    </r>
    <r>
      <rPr>
        <b/>
        <sz val="12"/>
        <color theme="1"/>
        <rFont val="Arial Armenian"/>
        <charset val="134"/>
      </rPr>
      <t xml:space="preserve">. </t>
    </r>
    <r>
      <rPr>
        <b/>
        <sz val="12"/>
        <color theme="1"/>
        <rFont val="Arial"/>
        <charset val="134"/>
      </rPr>
      <t>Բյուջեն</t>
    </r>
    <r>
      <rPr>
        <b/>
        <sz val="12"/>
        <color theme="1"/>
        <rFont val="Arial Armenian"/>
        <charset val="134"/>
      </rPr>
      <t xml:space="preserve">, </t>
    </r>
    <r>
      <rPr>
        <b/>
        <sz val="12"/>
        <color theme="1"/>
        <rFont val="Arial"/>
        <charset val="134"/>
      </rPr>
      <t>այդ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թվում՝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մուտքեր</t>
    </r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</si>
  <si>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</si>
  <si>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</si>
  <si>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</si>
  <si>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</si>
  <si>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</si>
  <si>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r>
      <rPr>
        <b/>
        <sz val="12"/>
        <color theme="1"/>
        <rFont val="Arial Armenian"/>
        <charset val="134"/>
      </rPr>
      <t>2025</t>
    </r>
    <r>
      <rPr>
        <b/>
        <sz val="12"/>
        <color theme="1"/>
        <rFont val="Arial"/>
        <charset val="134"/>
      </rPr>
      <t>թ</t>
    </r>
    <r>
      <rPr>
        <b/>
        <sz val="12"/>
        <color theme="1"/>
        <rFont val="Arial Armenian"/>
        <charset val="134"/>
      </rPr>
      <t xml:space="preserve">. </t>
    </r>
    <r>
      <rPr>
        <b/>
        <sz val="12"/>
        <color theme="1"/>
        <rFont val="Arial"/>
        <charset val="134"/>
      </rPr>
      <t>Ընդամենը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պահպանման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ծախսեր</t>
    </r>
    <r>
      <rPr>
        <b/>
        <sz val="12"/>
        <color theme="1"/>
        <rFont val="Arial Armenian"/>
        <charset val="134"/>
      </rPr>
      <t xml:space="preserve"> (</t>
    </r>
    <r>
      <rPr>
        <b/>
        <sz val="12"/>
        <color theme="1"/>
        <rFont val="Arial"/>
        <charset val="134"/>
      </rPr>
      <t>ապարատ</t>
    </r>
    <r>
      <rPr>
        <b/>
        <sz val="12"/>
        <color theme="1"/>
        <rFont val="Arial Armenian"/>
        <charset val="134"/>
      </rPr>
      <t>)</t>
    </r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</si>
  <si>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</si>
  <si>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</si>
  <si>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</si>
  <si>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</si>
  <si>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</si>
  <si>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</si>
  <si>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</si>
  <si>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</si>
  <si>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</si>
  <si>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</si>
  <si>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</si>
  <si>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</si>
  <si>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</si>
  <si>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</si>
  <si>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</si>
  <si>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</si>
  <si>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</si>
  <si>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</si>
  <si>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</si>
  <si>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</si>
  <si>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</si>
  <si>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</si>
  <si>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</si>
  <si>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</si>
  <si>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</si>
  <si>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</si>
  <si>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</si>
  <si>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"/>
        <charset val="134"/>
      </rPr>
      <t xml:space="preserve">Սպիտակի պետական քոլեջ 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"/>
        <charset val="134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</si>
</sst>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sz val="12"/>
      <color theme="1"/>
      <name val="Arial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0"/>
      <name val="Arial"/>
      <charset val="134"/>
    </font>
    <font>
      <b/>
      <sz val="12"/>
      <color theme="1"/>
      <name val="Calibri"/>
      <family val="2"/>
      <charset val="204"/>
    </font>
    <font>
      <b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="90" zoomScaleNormal="90" workbookViewId="0">
      <selection activeCell="D5" sqref="D5"/>
    </sheetView>
  </sheetViews>
  <sheetFormatPr defaultColWidth="8.8984375" defaultRowHeight="15"/>
  <cols>
    <col min="1" max="1" width="5.59765625" style="5" customWidth="1"/>
    <col min="2" max="2" width="38.5" style="6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1" customFormat="1" ht="18">
      <c r="A2" s="8"/>
      <c r="B2" s="9" t="s">
        <v>0</v>
      </c>
    </row>
    <row r="3" spans="1:169" s="2" customFormat="1" ht="17.399999999999999">
      <c r="A3" s="10"/>
      <c r="B3" s="28" t="s">
        <v>1</v>
      </c>
      <c r="C3" s="28"/>
      <c r="D3" s="28"/>
    </row>
    <row r="4" spans="1:169" ht="17.399999999999999">
      <c r="E4" s="2"/>
    </row>
    <row r="5" spans="1:169" s="3" customFormat="1" ht="58.35" customHeight="1">
      <c r="A5" s="3" t="s">
        <v>2</v>
      </c>
      <c r="B5" s="3" t="s">
        <v>3</v>
      </c>
      <c r="C5" s="11" t="s">
        <v>4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12" t="s">
        <v>5</v>
      </c>
      <c r="B6" s="13" t="s">
        <v>6</v>
      </c>
      <c r="C6" s="14">
        <f t="shared" ref="C6:C21" si="0">SUM(D6:D6)</f>
        <v>72346.600000000006</v>
      </c>
      <c r="D6" s="15">
        <f>SUM(D7:D10)</f>
        <v>72346.600000000006</v>
      </c>
    </row>
    <row r="7" spans="1:169" ht="18.45" customHeight="1">
      <c r="A7" s="16"/>
      <c r="B7" s="17" t="s">
        <v>7</v>
      </c>
      <c r="C7" s="14">
        <f t="shared" si="0"/>
        <v>71673.600000000006</v>
      </c>
      <c r="D7" s="15">
        <v>71673.600000000006</v>
      </c>
    </row>
    <row r="8" spans="1:169" ht="18.45" customHeight="1">
      <c r="A8" s="16"/>
      <c r="B8" s="17" t="s">
        <v>8</v>
      </c>
      <c r="C8" s="14">
        <f t="shared" si="0"/>
        <v>0</v>
      </c>
      <c r="D8" s="15"/>
    </row>
    <row r="9" spans="1:169" ht="18.45" customHeight="1">
      <c r="A9" s="16"/>
      <c r="B9" s="17" t="s">
        <v>9</v>
      </c>
      <c r="C9" s="14">
        <f t="shared" si="0"/>
        <v>0</v>
      </c>
      <c r="D9" s="15"/>
    </row>
    <row r="10" spans="1:169" ht="18.45" customHeight="1">
      <c r="A10" s="16"/>
      <c r="B10" s="17" t="s">
        <v>10</v>
      </c>
      <c r="C10" s="14">
        <f t="shared" si="0"/>
        <v>673</v>
      </c>
      <c r="D10" s="15">
        <v>673</v>
      </c>
    </row>
    <row r="11" spans="1:169" ht="53.1" customHeight="1">
      <c r="A11" s="18" t="s">
        <v>11</v>
      </c>
      <c r="B11" s="19" t="s">
        <v>12</v>
      </c>
      <c r="C11" s="14">
        <f t="shared" si="0"/>
        <v>69578.899999999994</v>
      </c>
      <c r="D11" s="15">
        <v>69578.899999999994</v>
      </c>
    </row>
    <row r="12" spans="1:169" ht="68.099999999999994" customHeight="1">
      <c r="A12" s="18">
        <v>1</v>
      </c>
      <c r="B12" s="20" t="s">
        <v>13</v>
      </c>
      <c r="C12" s="14">
        <f t="shared" si="0"/>
        <v>33</v>
      </c>
      <c r="D12" s="15">
        <v>33</v>
      </c>
    </row>
    <row r="13" spans="1:169" s="4" customFormat="1">
      <c r="A13" s="21"/>
      <c r="B13" s="22" t="s">
        <v>14</v>
      </c>
      <c r="C13" s="14">
        <f t="shared" si="0"/>
        <v>0</v>
      </c>
      <c r="D13" s="15"/>
    </row>
    <row r="14" spans="1:169" ht="33.450000000000003" customHeight="1">
      <c r="A14" s="23" t="s">
        <v>15</v>
      </c>
      <c r="B14" s="24" t="s">
        <v>16</v>
      </c>
      <c r="C14" s="14">
        <f t="shared" si="0"/>
        <v>33</v>
      </c>
      <c r="D14" s="15">
        <v>33</v>
      </c>
    </row>
    <row r="15" spans="1:169" ht="34.65" customHeight="1">
      <c r="A15" s="23" t="s">
        <v>17</v>
      </c>
      <c r="B15" s="24" t="s">
        <v>18</v>
      </c>
      <c r="C15" s="14">
        <f t="shared" si="0"/>
        <v>0</v>
      </c>
      <c r="D15" s="15">
        <v>0</v>
      </c>
    </row>
    <row r="16" spans="1:169" ht="68.099999999999994" customHeight="1">
      <c r="A16" s="18">
        <v>2</v>
      </c>
      <c r="B16" s="20" t="s">
        <v>19</v>
      </c>
      <c r="C16" s="14">
        <f t="shared" si="0"/>
        <v>4</v>
      </c>
      <c r="D16" s="15">
        <f>SUM(D18:D20)</f>
        <v>4</v>
      </c>
    </row>
    <row r="17" spans="1:4" s="4" customFormat="1">
      <c r="A17" s="21"/>
      <c r="B17" s="22" t="s">
        <v>14</v>
      </c>
      <c r="C17" s="14">
        <f t="shared" si="0"/>
        <v>0</v>
      </c>
      <c r="D17" s="15">
        <v>0</v>
      </c>
    </row>
    <row r="18" spans="1:4" ht="22.35" customHeight="1">
      <c r="A18" s="23" t="s">
        <v>20</v>
      </c>
      <c r="B18" s="25" t="s">
        <v>21</v>
      </c>
      <c r="C18" s="14">
        <f t="shared" si="0"/>
        <v>2</v>
      </c>
      <c r="D18" s="15">
        <v>2</v>
      </c>
    </row>
    <row r="19" spans="1:4" ht="54.9" customHeight="1">
      <c r="A19" s="23" t="s">
        <v>22</v>
      </c>
      <c r="B19" s="25" t="s">
        <v>23</v>
      </c>
      <c r="C19" s="14">
        <f t="shared" si="0"/>
        <v>1</v>
      </c>
      <c r="D19" s="15">
        <v>1</v>
      </c>
    </row>
    <row r="20" spans="1:4" ht="50.4" customHeight="1">
      <c r="A20" s="23" t="s">
        <v>24</v>
      </c>
      <c r="B20" s="25" t="s">
        <v>25</v>
      </c>
      <c r="C20" s="14">
        <f t="shared" si="0"/>
        <v>1</v>
      </c>
      <c r="D20" s="15">
        <v>1</v>
      </c>
    </row>
    <row r="21" spans="1:4" ht="50.4" customHeight="1">
      <c r="A21" s="18">
        <v>3</v>
      </c>
      <c r="B21" s="20" t="s">
        <v>26</v>
      </c>
      <c r="C21" s="14">
        <f t="shared" si="0"/>
        <v>4830</v>
      </c>
      <c r="D21" s="15">
        <v>4830</v>
      </c>
    </row>
    <row r="22" spans="1:4" ht="50.4" customHeight="1">
      <c r="A22" s="18">
        <v>4</v>
      </c>
      <c r="B22" s="20" t="s">
        <v>27</v>
      </c>
      <c r="C22" s="14">
        <f t="shared" ref="C22:C23" si="1">SUM(D22:D22)</f>
        <v>40.5</v>
      </c>
      <c r="D22" s="15">
        <v>40.5</v>
      </c>
    </row>
    <row r="23" spans="1:4" ht="50.4" customHeight="1">
      <c r="A23" s="18">
        <v>5</v>
      </c>
      <c r="B23" s="20" t="s">
        <v>28</v>
      </c>
      <c r="C23" s="14">
        <f t="shared" si="1"/>
        <v>0</v>
      </c>
      <c r="D23" s="15"/>
    </row>
    <row r="24" spans="1:4" ht="32.85" customHeight="1">
      <c r="A24" s="18">
        <v>6</v>
      </c>
      <c r="B24" s="20" t="s">
        <v>29</v>
      </c>
      <c r="C24" s="14">
        <f t="shared" ref="C24:C32" si="2">SUM(D24:D24)</f>
        <v>598.79999999999995</v>
      </c>
      <c r="D24" s="15">
        <f>D25+D26+D27+D28</f>
        <v>598.79999999999995</v>
      </c>
    </row>
    <row r="25" spans="1:4" s="4" customFormat="1">
      <c r="A25" s="21"/>
      <c r="B25" s="22" t="s">
        <v>14</v>
      </c>
      <c r="C25" s="14">
        <f t="shared" si="2"/>
        <v>0</v>
      </c>
      <c r="D25" s="15">
        <v>0</v>
      </c>
    </row>
    <row r="26" spans="1:4" ht="32.1" customHeight="1">
      <c r="A26" s="26" t="s">
        <v>30</v>
      </c>
      <c r="B26" s="25" t="s">
        <v>31</v>
      </c>
      <c r="C26" s="14">
        <f t="shared" si="2"/>
        <v>598.79999999999995</v>
      </c>
      <c r="D26" s="15">
        <v>598.79999999999995</v>
      </c>
    </row>
    <row r="27" spans="1:4" ht="18.899999999999999" customHeight="1">
      <c r="A27" s="23">
        <v>6.2</v>
      </c>
      <c r="B27" s="25" t="s">
        <v>32</v>
      </c>
      <c r="C27" s="14">
        <f t="shared" si="2"/>
        <v>0</v>
      </c>
      <c r="D27" s="15">
        <v>0</v>
      </c>
    </row>
    <row r="28" spans="1:4" ht="18.45" customHeight="1">
      <c r="A28" s="26" t="s">
        <v>33</v>
      </c>
      <c r="B28" s="25" t="s">
        <v>34</v>
      </c>
      <c r="C28" s="14">
        <f t="shared" si="2"/>
        <v>0</v>
      </c>
      <c r="D28" s="15">
        <v>0</v>
      </c>
    </row>
    <row r="29" spans="1:4" ht="62.25" customHeight="1">
      <c r="A29" s="18">
        <v>7</v>
      </c>
      <c r="B29" s="20" t="s">
        <v>35</v>
      </c>
      <c r="C29" s="14">
        <f t="shared" si="2"/>
        <v>0</v>
      </c>
      <c r="D29" s="15">
        <f>SUM(D31:D32)</f>
        <v>0</v>
      </c>
    </row>
    <row r="30" spans="1:4" s="4" customFormat="1">
      <c r="A30" s="27"/>
      <c r="B30" s="22" t="s">
        <v>14</v>
      </c>
      <c r="C30" s="14">
        <f t="shared" si="2"/>
        <v>0</v>
      </c>
      <c r="D30" s="15"/>
    </row>
    <row r="31" spans="1:4" ht="34.200000000000003" customHeight="1">
      <c r="A31" s="26" t="s">
        <v>36</v>
      </c>
      <c r="B31" s="25" t="s">
        <v>37</v>
      </c>
      <c r="C31" s="14">
        <f t="shared" si="2"/>
        <v>0</v>
      </c>
      <c r="D31" s="15">
        <v>0</v>
      </c>
    </row>
    <row r="32" spans="1:4" ht="34.200000000000003" customHeight="1">
      <c r="A32" s="26" t="s">
        <v>38</v>
      </c>
      <c r="B32" s="25" t="s">
        <v>39</v>
      </c>
      <c r="C32" s="14">
        <f t="shared" si="2"/>
        <v>0</v>
      </c>
      <c r="D32" s="15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wx2uPb83h8tTcCWgQUHJWXn7nzI2s7nRf8+vS7UBbeg=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O/CC0Sgmj6ZPttHsCsxYHAMJQAls7NmeZgGjGYR9MuI=</DigestValue>
    </Reference>
  </SignedInfo>
  <SignatureValue>Rhjt6HbZsOS2V7vn8SkPtLotE6s5ahqJorxA4RKVKHpLrZcGQ6j23zcrsIaTtgBuD0sOR/r+ipOy
fGYda2Ezt8dO+MLvJjMMJtrPBTXeifM3EMNL5x6XakDuI/78f8e5uAj1W5PAqKa2Nwi6tXdpDQx0
oug4SawL51VEwnHKcs+7/FFXoirlNO5do6lUFHp7MmoPpgwExlk9oLnDKAHLUPppK0PXKHM2DLA1
JpJpoFNfwZfE0tdo6Zp8L+Q6j3UQ7WfHEIaq6dhocUy7fye8TO9mmZuui2GhKhwrGnBZUwRV+J7w
TflPT/0ZgVz2oJXEMKgibMavhPdPoDvKfWoaTg==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pYTXK5liE+qVAecEjxkT8kytV+OH1/i3YXbqYw2nRfc=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tKIT4mhjgj+TxT8udJ81u11UJzMn33D2zM2KmznaB+Q=</DigestValue>
      </Reference>
      <Reference URI="/xl/sharedStrings.xml?ContentType=application/vnd.openxmlformats-officedocument.spreadsheetml.sharedStrings+xml">
        <DigestMethod Algorithm="http://www.w3.org/2001/04/xmlenc#sha256"/>
        <DigestValue>HwShx+eKIqZ+CFzBsllIK3wcCTlqbfoTgLUQCSO/cjs=</DigestValue>
      </Reference>
      <Reference URI="/xl/styles.xml?ContentType=application/vnd.openxmlformats-officedocument.spreadsheetml.styles+xml">
        <DigestMethod Algorithm="http://www.w3.org/2001/04/xmlenc#sha256"/>
        <DigestValue>wyfDjbnxdP86yAFIXhggdrF4/4HOWJlL8HNU16mEKLg=</DigestValue>
      </Reference>
      <Reference URI="/xl/theme/theme1.xml?ContentType=application/vnd.openxmlformats-officedocument.theme+xml">
        <DigestMethod Algorithm="http://www.w3.org/2001/04/xmlenc#sha256"/>
        <DigestValue>NpgdLeNTq+m4ADf30dXnWeFVjXtGtF97qY0FqAhGVvE=</DigestValue>
      </Reference>
      <Reference URI="/xl/workbook.xml?ContentType=application/vnd.openxmlformats-officedocument.spreadsheetml.sheet.main+xml">
        <DigestMethod Algorithm="http://www.w3.org/2001/04/xmlenc#sha256"/>
        <DigestValue>TIoCvnVWR029mbcWfHu5pgoBoMBuWhJPNKrdTN7H7X8=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P1RE++eJVFV9tqJmexP9N/c65vUROvAq2faqfk1lqsU=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2026-03-04T13:00:30Z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2026-03-04T13:00:30Z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Kau6HrjeOCgUO6YSalJ/vcgmEgEb2kCMgNb8EL7nT10=</DigestValue>
    </Reference>
    <Reference Type="http://www.w3.org/2000/09/xmldsig#Object" URI="#idOfficeObject">
      <DigestMethod Algorithm="http://www.w3.org/2001/04/xmlenc#sha256"/>
      <DigestValue>GXp2QAJczwgIdXza+iQWWDfg/kgHcY+eSNtGOyw2lVE=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+yunc3fecOhCLaBqejHA5ZAoCAgIWZA+bkXf2UXvG+U=</DigestValue>
    </Reference>
  </SignedInfo>
  <SignatureValue Id="idPackageSignature-signature-value">Rm5h8Qf0B61i8mdCpbGMpkklsTQAoAUK9nlRN5wKcn3N/axjdXzZqJ/w1BjrnUA3bW8Q9tejF28Jitz4aH3+gHF1YlZFZkJvqETyftOIEfwPOZasHQI8dfFOYJKyd0z+H5TtIHZu5sbMZ/vnjEhNc/n6afgUHFsJBU0KQLCNQHte4j5wCQ8JPNvVuW+AW7ZU8yZChcTTaIK7eNXuXYrcnBKJinsvyQajp1GVvSwOwOH248W3Y0t9ipZRk4+iO0OSRHN2yvyLlso1HZjem47h2eUCzRI6Bjm7b57ukGui2mLuibiy6pGLdFipghpW+s8nwegHn5xBYTKpgPjvwqRuHQ==</SignatureValue>
  <KeyInfo>
    <X509Data>
      <X509Certificate>MIIFQDCCAyigAwIBAgIIMA9PghVLoK8wDQYJKoZIhvcNAQELBQAwQjELMAkGA1UEBhMCQU0xEzAR
BgNVBAoMCkVLRU5HIENKU0MxCjAIBgNVBAUTATExEjAQBgNVBAMMCUNBIG9mIFJvQTAeFw0yMTEy
MjIwNzAzMTdaFw0yNzEwMjcwOTE4MjJaMHkxCzAJBgNVBAYTAkFNMRkwFwYDVQQEDBDVhNS71ZDU
ttWI1YXUsdWGMRMwEQYDVQQqDArUvNS71LzUu9S5MRYwFAYDVQQFEw0xZDlkOTgyMjNjYTE0MSIw
IAYDVQQDDBlNSVJaT1lBTiBMSUxJVCA2MjE0ODIwMTM2MIIBIjANBgkqhkiG9w0BAQEFAAOCAQ8A
MIIBCgKCAQEAu3q9MbHAAek1T9FZyxAyRF5r0kvQTQKEA/R+Uy108VupWCHx1fm8HKyZBNMnACrF
IIyMjrLyU6NvXBpw+6Bo1fzU7epUfm81GrBW/se6tR1fZeLJPnlRgZxtljHardheDwpxr85X3pT4
iIuL2LWIzDG5hbtK38KbCRwj3AyePrbWIWETV192jQ4XoUq0PDfEN+GQJ9UiYZF2uLYl9w6RuEOP
RgtU+EsXXguFJ28VxoRZIqpchdKO0z/29oyMWwnp7V660AXQ6MHs/ol9Q1qlAToSshzJnx8YUzTN
LW2E+48Q38YiD9Vz0kqoPynR0opGmZKKajOH+bPpu5Iq4bnywQIDAQABo4IBATCB/jAzBggrBgEF
BQcBAQQnMCUwIwYIKwYBBQUHMAGGF2h0dHA6Ly9vY3NwLnBraS5hbS9vY3NwMB0GA1UdDgQWBBSz
Zd8wS89O2y3sqSnpMzsZCV8+SzAMBgNVHRMBAf8EAjAAMB8GA1UdIwQYMBaAFOnq8e4kIi4N/23Y
zITGNIzfXbJ5MDIGA1UdIAQrMCkwJwYEVR0gADAfMB0GCCsGAQUFBwIBFhF3d3cucGtpLmFtL3Bv
bGljeTA1BgNVHR8ELjAsMCqgKKAmhiRodHRwOi8vY3JsLnBraS5hbS9jaXRpemVuY2FfMjAxMy5j
cmwwDgYDVR0PAQH/BAQDAgZAMA0GCSqGSIb3DQEBCwUAA4ICAQA/lSL/zIs1YKlHEJmx93tgW+HD
+dC0d8WL56MP2gqFvEYwfLJwgp0CVBMfcvE/hqO1mrE+KNROFfEaB/2bqw+J1ay40Q3vnVt1oeih
NZwc/jsVuvOoFnDUo2jokuaqrszO57vU34D29UF4j8OtCLXzOOIUfISJDKLTvD5YzVeNbxXnmGoT
QYMMR3C55lLYPYXv0jTUDfIiej2/xooStvtPrFCbMM423lVpDL78oSdqJR+Vhld2qvpSl2HBWvLj
TZWvhnPemEKJx/Mcxho6X14iaqk3Lt6iW1YtRlL9QvWX4me1OjyI7gchmB+tjecNyDzptL4SoADw
7UdwKgJd88TsUg5jUm4mdu2+a3p+yZ7qGqDd4nB7vKv1Bp+QXpIyJdEaEUvK5fOw23Ac3rFA4OWC
la/VCc4tHkZr7ddN4PdQEw7ofpe9kOgSTvidT0vVz1k6QyqkR0yIrOeUujDp8szqUfbj+7FGhklW
NpwSkWqGXGVls+nT0ygoUM54L6Tcxbc6E57MES7DUqhB6d6hv+hRMROFt1W9Nl7QR9NSe8YsDiVJ
qsXZBp1q1s+ImfVq1PjJqSAB70Il1z59+A881LlG1aE/Oxeo6qdxVhzuW0Azu3UUbqcdW1M5yMAK
ADRr76j1erzz81IgrfEUjKbwHGDrxfC++rf1S8G1bJ59x/a19w==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pYTXK5liE+qVAecEjxkT8kytV+OH1/i3YXbqYw2nRfc=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tKIT4mhjgj+TxT8udJ81u11UJzMn33D2zM2KmznaB+Q=</DigestValue>
      </Reference>
      <Reference URI="/xl/sharedStrings.xml?ContentType=application/vnd.openxmlformats-officedocument.spreadsheetml.sharedStrings+xml">
        <DigestMethod Algorithm="http://www.w3.org/2001/04/xmlenc#sha256"/>
        <DigestValue>HwShx+eKIqZ+CFzBsllIK3wcCTlqbfoTgLUQCSO/cjs=</DigestValue>
      </Reference>
      <Reference URI="/xl/styles.xml?ContentType=application/vnd.openxmlformats-officedocument.spreadsheetml.styles+xml">
        <DigestMethod Algorithm="http://www.w3.org/2001/04/xmlenc#sha256"/>
        <DigestValue>wyfDjbnxdP86yAFIXhggdrF4/4HOWJlL8HNU16mEKLg=</DigestValue>
      </Reference>
      <Reference URI="/xl/theme/theme1.xml?ContentType=application/vnd.openxmlformats-officedocument.theme+xml">
        <DigestMethod Algorithm="http://www.w3.org/2001/04/xmlenc#sha256"/>
        <DigestValue>NpgdLeNTq+m4ADf30dXnWeFVjXtGtF97qY0FqAhGVvE=</DigestValue>
      </Reference>
      <Reference URI="/xl/workbook.xml?ContentType=application/vnd.openxmlformats-officedocument.spreadsheetml.sheet.main+xml">
        <DigestMethod Algorithm="http://www.w3.org/2001/04/xmlenc#sha256"/>
        <DigestValue>TIoCvnVWR029mbcWfHu5pgoBoMBuWhJPNKrdTN7H7X8=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P1RE++eJVFV9tqJmexP9N/c65vUROvAq2faqfk1lqsU=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2026-03-06T05:21:42Z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XML Advanced Electronic Signature</SignatureComments>
          <SignatureType>1</SignatureType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2026-03-06T05:21:42Z</xd:SigningTime>
          <xd:SigningCertificate>
            <xd:Cert>
              <xd:CertDigest>
                <DigestMethod Algorithm="http://www.w3.org/2001/04/xmlenc#sha256"/>
                <DigestValue>eIO4cUMNDtR5PER2avLzcy4hYuZjDZkt/3++UxZTuMY=</DigestValue>
              </xd:CertDigest>
              <xd:IssuerSerial>
                <X509IssuerName>CN=CA of RoA, 2.5.4.5=#130131, O=EKENG CJSC, C=AM</X509IssuerName>
                <X509SerialNumber>3463074058592821423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7e27843f-c55f-4c73-b4ff-9cab753e9797">
            <CanonicalizationMethod Algorithm="http://www.w3.org/2001/10/xml-exc-c14n#"/>
            <xd:EncapsulatedTimeStamp Id="ETS-7e27843f-c55f-4c73-b4ff-9cab753e9797">MIINNgYJKoZIhvcNAQcCoIINJzCCDSMCAQMxDzANBglghkgBZQMEAgEFADBoBgsqhkiG9w0BCRABBKBZBFcwVQIBAQYCKgMwMTANBglghkgBZQMEAgEFAAQg+xJa+RprZyT0fWMdNZWS5Dkyj/5DfSnZS0G0N2NiCx0CCGEUnwW6mox1GA8yMDI2MDMwNjA1MjE1M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wNjA1MjE1MVowKwYLKoZIhvcNAQkQAgwxHDAaMBgwFgQUqRkz6o2gsq1/srZCiFIVJLz3P90wLwYJKoZIhvcNAQkEMSIEINriY5PrvxU1TmndrwNbbj/Rf5lOSbL40rXIvGxpv/SxMA0GCSqGSIb3DQEBAQUABIIBAJHPFyRus/fYtASs9Hqy6eeZ01ZNINJc7AcrfwNB5doJtIWiSgcb4omBLCvchduPN2XsZUf6WDKfGHLeK2Xaoxxg3sb+x0MILJPDfrVGo0Jb+woxzr8X41T2xc893OAQSeP6y4to99EnDL0xYlrQ7CUXbB/Y8srqubc4wE5IpQcKNM3pcsoI2NJOeWS1KChjTK+ZQO2+KWbvxUjAgV0bNVjgy02VGXbDinvzLZsTlYZfRnc0+RfWQ4BJp28DOdBncCLdN+yi5aUWNmRaIU/yR2WQXXnexBDJmdtlzjHTLdcoMjcD5KL06WdSB+aNXVPBfyN6ZMCdEoISPLljO8JNJp8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e9660100-013a-4faf-996c-697e0b049404">
            <CanonicalizationMethod Algorithm="http://www.w3.org/2001/10/xml-exc-c14n#"/>
            <xd:EncapsulatedTimeStamp Id="ETS-e9660100-013a-4faf-996c-697e0b049404">MIINNgYJKoZIhvcNAQcCoIINJzCCDSMCAQMxDzANBglghkgBZQMEAgEFADBoBgsqhkiG9w0BCRABBKBZBFcwVQIBAQYCKgMwMTANBglghkgBZQMEAgEFAAQg58oDH9idmuJu0LkMzKKzBCTqnmzI7daN5ZbXtOSuHyECCFlC3798MzzwGA8yMDI2MDMwNjA1MjE1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wNjA1MjE1MlowKwYLKoZIhvcNAQkQAgwxHDAaMBgwFgQUqRkz6o2gsq1/srZCiFIVJLz3P90wLwYJKoZIhvcNAQkEMSIEIBVRj5KgWVs6diU6+EY0oaqEGPwp5F+XR46gLLeXyVBhMA0GCSqGSIb3DQEBAQUABIIBADwh6W4NSQKzM26N3W88AmmOh4AnmXR2ASRN/8pLKEW7irq5q6XcAI5qgmXye14so0vhLJEHK26LTIuT4Wg7OGaKwWtmhEEKnAnejhGJy26/XSaSlI3bZAU7tl+sluwRLFZYoYX2Mm4LFZxUW8nbwqBorNqwxP3NmSgd4Vh/QJMR+RFHMF9Y0OMK7/aPwdU2swfGlsbqbrIBz2HXuNZpNTWhZ5Tg8rXdfTKmQpLO9qnLlk9YJATsRSSH2mCjCFsd5kVLGWpzTJjpBFxJcUPM69i0HOcm3d5Ba2ZyKjrzmKQFQxU8Cp+iFijUtPh4ltLGxr7GC9cf4e2bu1YBx35Rcrc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2018-07-20T13:50:00Z</dcterms:created>
  <dc:creator>Marine Shishyan</dc:creator>
  <cp:lastModifiedBy>User</cp:lastModifiedBy>
  <cp:lastPrinted>2026-03-04T12:58:40Z</cp:lastPrinted>
  <dcterms:modified xsi:type="dcterms:W3CDTF">2026-03-04T13:00:03Z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0C4CD8E753DA48D8A658A89B0703905B_12</vt:lpwstr>
  </property>
  <property fmtid="{D5CDD505-2E9C-101B-9397-08002B2CF9AE}" pid="3" name="KSOProductBuildVer">
    <vt:lpwstr>1033-12.2.0.23196</vt:lpwstr>
  </property>
</Properties>
</file>